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<sst xmlns="http://schemas.openxmlformats.org/spreadsheetml/2006/main" count="919" uniqueCount="661">
  <si>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</si>
  <si>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</si>
  <si>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</si>
  <si>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</si>
  <si>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</si>
  <si>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</si>
  <si>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</si>
  <si>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</si>
  <si>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</si>
  <si>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</si>
  <si>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</si>
  <si>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</si>
  <si>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</si>
  <si>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</si>
  <si>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</si>
  <si>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</si>
  <si>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</si>
  <si>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</si>
  <si>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</si>
  <si>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</si>
  <si>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</si>
  <si>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</si>
  <si>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</si>
  <si>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</si>
  <si>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</si>
  <si>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</si>
  <si>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</si>
  <si>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</si>
  <si>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</si>
  <si>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</si>
  <si>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</si>
  <si>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</si>
  <si>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</si>
  <si>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</si>
  <si>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</si>
  <si>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</si>
  <si>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</si>
  <si>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</si>
  <si>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</si>
  <si>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</si>
  <si>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</si>
  <si>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</si>
  <si>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</si>
  <si>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</si>
  <si>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</si>
  <si>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</si>
  <si>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</si>
  <si>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</si>
  <si>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</si>
  <si>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</si>
  <si>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</si>
  <si>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</si>
  <si>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</si>
  <si>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</si>
  <si>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</si>
  <si>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</si>
  <si>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</si>
  <si>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</si>
  <si>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</si>
  <si>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</si>
  <si>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</si>
  <si>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</si>
  <si>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</si>
  <si>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</si>
  <si>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</si>
  <si>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</si>
  <si>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</si>
  <si>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</si>
  <si>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</si>
  <si>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</si>
  <si>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</si>
  <si>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</si>
  <si>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</si>
  <si>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</si>
  <si>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</si>
  <si>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</si>
  <si>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</si>
  <si>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</si>
  <si>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</si>
  <si>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</si>
  <si>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</si>
  <si>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</si>
  <si>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</si>
  <si>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</si>
  <si>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</si>
  <si>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</si>
  <si>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</si>
  <si>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</si>
  <si>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</si>
  <si>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</si>
  <si>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</si>
  <si>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</si>
  <si>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</si>
  <si>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</si>
  <si>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</si>
  <si>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</si>
  <si>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</si>
  <si>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</si>
  <si>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</si>
  <si>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</si>
  <si>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</si>
  <si>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</si>
  <si>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</si>
  <si>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</si>
  <si>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</si>
  <si>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</si>
  <si>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</si>
  <si>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</si>
  <si>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</si>
  <si>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</si>
  <si>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</si>
  <si>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</si>
  <si>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</si>
  <si>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</si>
  <si>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</si>
  <si>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</si>
  <si>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</si>
  <si>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</si>
  <si>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</si>
  <si>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</si>
  <si>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</si>
  <si>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</si>
  <si>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</si>
  <si>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</si>
  <si>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</si>
  <si>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</si>
  <si>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</si>
  <si>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</si>
  <si>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</si>
  <si>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</si>
  <si>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</si>
  <si>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</si>
  <si>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</si>
  <si>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</si>
  <si>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</si>
  <si>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</si>
  <si>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</si>
  <si>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</si>
  <si>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</si>
  <si>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</si>
  <si>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</si>
  <si>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</si>
  <si>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</si>
  <si>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</si>
  <si>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</si>
  <si>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</si>
  <si>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</si>
  <si>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</si>
  <si>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</si>
  <si>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</si>
  <si>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</si>
  <si>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</si>
  <si>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</si>
  <si>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</si>
  <si>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</si>
  <si>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</si>
  <si>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</si>
  <si>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</si>
  <si>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</si>
  <si>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</si>
  <si>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</si>
  <si>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</si>
  <si>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</si>
  <si>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</si>
  <si>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</si>
  <si>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</si>
  <si>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</si>
  <si>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</si>
  <si>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</si>
  <si>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</si>
  <si>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</si>
  <si>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</si>
  <si>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</si>
  <si>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</si>
  <si>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</si>
  <si>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</si>
  <si>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</si>
  <si>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</si>
  <si>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</si>
  <si>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</si>
  <si>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</si>
  <si>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</si>
  <si>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</si>
  <si>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</si>
  <si>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</si>
  <si>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</si>
  <si>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</si>
  <si>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</si>
  <si>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</si>
  <si>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</si>
  <si>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</si>
  <si>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</si>
  <si>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</si>
  <si>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</si>
  <si>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</si>
  <si>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</si>
  <si>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</si>
  <si>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</si>
  <si>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</si>
  <si>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</si>
  <si>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</si>
  <si>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</si>
  <si>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</si>
  <si>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</si>
  <si>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</si>
  <si>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</si>
  <si>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</si>
  <si>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</si>
  <si>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</si>
  <si>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</si>
  <si>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</si>
  <si>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</si>
  <si>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</si>
  <si>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</si>
  <si>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</si>
  <si>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</si>
  <si>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</si>
  <si>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</si>
  <si>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</si>
  <si>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</si>
  <si>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</si>
  <si>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</si>
  <si>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</si>
  <si>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</si>
  <si>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</si>
  <si>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</si>
  <si>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</si>
  <si>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</si>
  <si>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</si>
  <si>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</si>
  <si>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</si>
  <si>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</si>
  <si>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</si>
  <si>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</si>
  <si>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</si>
  <si>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</si>
  <si>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</si>
  <si>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</si>
  <si>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</si>
  <si>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</si>
  <si>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</si>
  <si>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</si>
  <si>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</si>
  <si>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</si>
  <si>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</si>
  <si>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</si>
  <si>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</si>
  <si>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</si>
  <si>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</si>
  <si>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</si>
  <si>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</si>
  <si>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</si>
  <si>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</si>
  <si>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</si>
  <si>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</si>
  <si>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</si>
  <si>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</si>
  <si>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</si>
  <si>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</si>
  <si>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</si>
  <si>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</si>
  <si>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</si>
  <si>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</si>
  <si>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</si>
  <si>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</si>
  <si>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</si>
  <si>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</si>
  <si>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</si>
  <si>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</si>
  <si>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</si>
  <si>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</si>
  <si>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</si>
  <si>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</si>
  <si>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</si>
  <si>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</si>
  <si>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</si>
  <si>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</si>
  <si>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</si>
  <si>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</si>
  <si>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</si>
  <si>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</si>
  <si>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</si>
  <si>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</si>
  <si>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</si>
  <si>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</si>
  <si>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</si>
  <si>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</si>
  <si>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</si>
  <si>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</si>
  <si>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</si>
  <si>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</si>
  <si>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</si>
  <si>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</si>
  <si>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</si>
  <si>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</si>
  <si>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</si>
  <si>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</si>
  <si>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</si>
  <si>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</si>
  <si>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</si>
  <si>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</si>
  <si>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</si>
  <si>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</si>
  <si>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</si>
  <si>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</si>
  <si>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</si>
  <si>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</si>
  <si>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</si>
  <si>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</si>
  <si>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</si>
  <si>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</si>
  <si>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</si>
  <si>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</si>
  <si>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</si>
  <si>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</si>
  <si>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</si>
  <si>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</si>
  <si>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</si>
  <si>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</si>
  <si>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</si>
  <si>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</si>
  <si>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</si>
  <si>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</si>
  <si>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</si>
  <si>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</si>
  <si>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</si>
  <si>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</si>
  <si>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</si>
  <si>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</si>
  <si>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</si>
  <si>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</si>
  <si>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</si>
  <si>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</si>
  <si>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</si>
  <si>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</si>
  <si>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</si>
  <si>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</si>
  <si>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</si>
  <si>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</si>
  <si>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</si>
  <si>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</si>
  <si>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</si>
  <si>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</si>
  <si>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</si>
  <si>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</si>
  <si>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</si>
  <si>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</si>
  <si>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</si>
  <si>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</si>
  <si>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</si>
  <si>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</si>
  <si>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</si>
  <si>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</si>
  <si>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</si>
  <si>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</si>
  <si>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</si>
  <si>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</si>
  <si>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</si>
  <si>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</si>
  <si>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</si>
  <si>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</si>
  <si>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</si>
  <si>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</si>
  <si>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</si>
  <si>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</si>
  <si>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</si>
  <si>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</si>
  <si>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</si>
  <si>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</si>
  <si>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</si>
  <si>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</si>
  <si>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</si>
  <si>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</si>
  <si>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</si>
  <si>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</si>
  <si>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</si>
  <si>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</si>
  <si>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</si>
  <si>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</si>
  <si>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</si>
  <si>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</si>
  <si>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</si>
  <si>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</si>
  <si>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</si>
  <si>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</si>
  <si>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</si>
  <si>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</si>
  <si>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</si>
  <si>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</si>
  <si>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</si>
  <si>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</si>
  <si>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</si>
  <si>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</si>
  <si>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</si>
  <si>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</si>
  <si>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</si>
  <si>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</si>
  <si>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</si>
  <si>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</si>
  <si>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</si>
  <si>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</si>
  <si>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</si>
  <si>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</si>
  <si>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</si>
  <si>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</si>
  <si>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</si>
  <si>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</si>
  <si>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</si>
  <si>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</si>
  <si>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</si>
  <si>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</si>
  <si>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</si>
  <si>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</si>
  <si>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</si>
  <si>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</si>
  <si>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</si>
  <si>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</si>
  <si>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</si>
  <si>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</si>
  <si>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</si>
  <si>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</si>
  <si>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</si>
  <si>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</si>
  <si>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</si>
  <si>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</si>
  <si>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</si>
  <si>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</si>
  <si>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</si>
  <si>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</si>
  <si>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</si>
  <si>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</si>
  <si>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</si>
  <si>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</si>
  <si>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</si>
  <si>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</si>
  <si>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</si>
  <si>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</si>
  <si>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</si>
  <si>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</si>
  <si>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</si>
  <si>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</si>
  <si>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</si>
  <si>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</si>
  <si>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</si>
  <si>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</si>
  <si>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</si>
  <si>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</si>
  <si>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</si>
  <si>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</si>
  <si>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</si>
  <si>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</si>
  <si>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</si>
  <si>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</si>
  <si>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</si>
  <si>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</si>
  <si>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</si>
  <si>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</si>
  <si>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</si>
  <si>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</si>
  <si>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</si>
  <si>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</si>
  <si>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</si>
  <si>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</si>
  <si>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</si>
  <si>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</si>
  <si>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</si>
  <si>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</si>
  <si>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</si>
  <si>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</si>
  <si>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</si>
  <si>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</si>
  <si>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</si>
  <si>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</si>
  <si>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</si>
  <si>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</si>
  <si>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</si>
  <si>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</si>
  <si>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</si>
  <si>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</si>
  <si>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</si>
  <si>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</si>
  <si>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</si>
  <si>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</si>
  <si>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</si>
  <si>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</si>
  <si>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</si>
  <si>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</si>
  <si>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</si>
  <si>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</si>
  <si>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</si>
  <si>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</si>
  <si>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</si>
  <si>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</si>
  <si>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</si>
  <si>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</si>
  <si>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</si>
  <si>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</si>
  <si>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</si>
  <si>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</si>
  <si>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</si>
  <si>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</si>
  <si>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</si>
  <si>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</si>
  <si>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</si>
  <si>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</si>
  <si>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</si>
  <si>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</si>
  <si>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</si>
  <si>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</si>
  <si>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</si>
  <si>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</si>
  <si>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</si>
  <si>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</si>
  <si>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</si>
  <si>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</si>
  <si>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</si>
  <si>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</si>
  <si>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</si>
  <si>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</si>
  <si>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</si>
  <si>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</si>
  <si>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</si>
  <si>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</si>
  <si>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</si>
  <si>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</si>
  <si>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</si>
  <si>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</si>
  <si>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</si>
  <si>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</si>
  <si>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</si>
  <si>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</si>
  <si>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</si>
  <si>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</si>
  <si>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</si>
  <si>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</si>
  <si>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</si>
  <si>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</si>
  <si>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</si>
  <si>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</si>
  <si>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</si>
  <si>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</si>
  <si>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</si>
  <si>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</si>
  <si>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</si>
  <si>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</si>
  <si>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</si>
  <si>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</si>
  <si>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</si>
  <si>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</si>
  <si>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</si>
  <si>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</si>
  <si>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</si>
  <si>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</si>
  <si>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</si>
  <si>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</si>
  <si>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</si>
  <si>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</si>
  <si>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</si>
  <si>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</si>
  <si>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</si>
  <si>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</si>
  <si>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</si>
  <si>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</si>
  <si>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</si>
  <si>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</si>
  <si>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</si>
  <si>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</si>
  <si>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</si>
  <si>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</si>
  <si>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</si>
  <si>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</si>
  <si>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</si>
  <si>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</si>
  <si>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</si>
  <si>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</si>
  <si>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</si>
  <si>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</si>
  <si>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</si>
  <si>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</si>
  <si>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</si>
  <si>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</si>
  <si>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</si>
  <si>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</si>
  <si>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</si>
  <si>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</si>
  <si>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</si>
  <si>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</si>
  <si>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</si>
  <si>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</si>
  <si>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</si>
  <si>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</si>
  <si>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</si>
  <si>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</si>
  <si>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</si>
  <si>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</si>
  <si>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</si>
  <si>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</si>
  <si>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</si>
  <si>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</si>
  <si>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</si>
  <si>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</si>
  <si>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</si>
  <si>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</si>
  <si>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</si>
  <si>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</si>
  <si>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</si>
  <si>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</si>
  <si>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</si>
  <si>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</si>
  <si>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</si>
  <si>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</si>
  <si>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</si>
  <si>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</si>
  <si>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</si>
  <si>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</si>
  <si>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</si>
  <si>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</si>
  <si>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</si>
  <si>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</si>
  <si>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</si>
  <si>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</si>
  <si>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</si>
  <si>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</si>
  <si>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</si>
  <si>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</si>
  <si>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</si>
  <si>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</si>
  <si>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</si>
  <si>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</si>
  <si>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</si>
  <si>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</si>
  <si>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</si>
  <si>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</si>
  <si>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</si>
  <si>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</si>
  <si>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</si>
  <si>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</si>
  <si>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</si>
  <si>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</si>
  <si>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</si>
  <si>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</si>
  <si>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</si>
  <si>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</si>
  <si>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</si>
  <si>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</si>
  <si>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</si>
  <si>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</si>
  <si>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</si>
  <si>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</si>
  <si>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</si>
  <si>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</si>
  <si>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</si>
  <si>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</si>
  <si>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Peebles Village Square</t>
  </si>
  <si>
    <t>15-0124</t>
  </si>
  <si>
    <t>Outreach done with local and state officials with letters of support from both.  Second stage of outreach with the community and tenants if project funded.  State Senator and Representative letters of support.  Resolution from council of Village of Peebles.  Letter of support from County Commissioners of Adams County.  Adams Metropolitan Housing Authority 51% owner.  MOU with ADAMHS to house at least 3 income-qualified persons with mental disabilities.  MOU for 5 years and renewable every 5 years for 30 year compliance period.</t>
  </si>
  <si>
    <t xml:space="preserve">54 units - 3 units @ 30% = 5% of units.  </t>
  </si>
  <si>
    <t>$482,903 credits - $8,943 per unit</t>
  </si>
  <si>
    <t>N/a</t>
  </si>
  <si>
    <t>Project did not applied for areas of distinction.</t>
  </si>
  <si>
    <r>
      <rPr>
        <b/>
        <sz val="10"/>
        <rFont val="Calibri"/>
        <family val="2"/>
        <scheme val="minor"/>
      </rPr>
      <t>Primary Characteristic 1B - 30% of total units in PMA and Secondary Characteristic 1K - underserved rural counties.</t>
    </r>
    <r>
      <rPr>
        <sz val="10"/>
        <rFont val="Calibri"/>
        <family val="2"/>
        <scheme val="minor"/>
      </rPr>
      <t xml:space="preserve">  Hard construction per unit - $52,105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</si>
</sst>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573</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54</v>
      </c>
      <c r="G91" s="304"/>
      <c r="H91" s="164"/>
      <c r="I91" s="164"/>
    </row>
    <row r="92" spans="1:9">
      <c r="A92" s="246" t="s">
        <v>494</v>
      </c>
      <c r="F92" s="303">
        <v>3</v>
      </c>
      <c r="G92" s="304"/>
      <c r="H92" s="164"/>
      <c r="I92" s="164"/>
    </row>
    <row r="93" spans="1:9">
      <c r="A93" s="297" t="s">
        <v>495</v>
      </c>
      <c r="F93" s="511">
        <v>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232</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54</v>
      </c>
      <c r="G162" s="304"/>
      <c r="H162" s="164"/>
      <c r="I162" s="164"/>
    </row>
    <row r="163" spans="1:9">
      <c r="A163" s="246" t="s">
        <v>521</v>
      </c>
      <c r="F163" s="307">
        <v>482903</v>
      </c>
      <c r="G163" s="304"/>
      <c r="H163" s="164"/>
      <c r="I163" s="164"/>
    </row>
    <row r="164" spans="1:9">
      <c r="A164" s="297" t="s">
        <v>522</v>
      </c>
      <c r="F164" s="308">
        <f>F163/F162</f>
        <v>8942.6481481481478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624</v>
      </c>
      <c r="E250" s="651"/>
      <c r="F250" s="651"/>
      <c r="G250" s="652"/>
      <c r="H250" s="498"/>
      <c r="I250" s="499"/>
    </row>
    <row r="251" spans="1:9" ht="12" customHeight="1" thickBot="1">
      <c r="B251" s="648" t="s">
        <v>643</v>
      </c>
      <c r="C251" s="649"/>
      <c r="D251" s="650" t="s">
        <v>629</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2813683</v>
      </c>
    </row>
    <row r="261" spans="1:9">
      <c r="A261" s="305">
        <v>13</v>
      </c>
      <c r="B261" s="306" t="s">
        <v>541</v>
      </c>
      <c r="D261" s="246" t="s">
        <v>493</v>
      </c>
      <c r="H261" s="310">
        <v>54</v>
      </c>
    </row>
    <row r="262" spans="1:9">
      <c r="A262" s="305">
        <v>14</v>
      </c>
      <c r="B262" s="306" t="s">
        <v>542</v>
      </c>
      <c r="D262" s="297" t="s">
        <v>543</v>
      </c>
      <c r="H262" s="308">
        <f>H260/H261</f>
        <v>52105.240740740737</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Peebles Village Square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Peebles Village Square</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15-0124</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656</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657</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t="s">
        <v>658</v>
      </c>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659</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660</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2015-03-19T15:23:18Z</cp:lastPrinted>
  <dcterms:created xsi:type="dcterms:W3CDTF">2011-08-11T14:44:43Z</dcterms:created>
  <dcterms:modified xsi:type="dcterms:W3CDTF">2015-06-12T12:29:53Z</dcterms:modified>
</cp:coreProperties>
</file>